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BG01FLS02.nis.local\HomefolderR\mladen.delic\Desktop\Nabavka promo materijala 2026\"/>
    </mc:Choice>
  </mc:AlternateContent>
  <bookViews>
    <workbookView xWindow="0" yWindow="0" windowWidth="24555" windowHeight="10950"/>
  </bookViews>
  <sheets>
    <sheet name="Образац понуде" sheetId="1" r:id="rId1"/>
  </sheets>
  <definedNames>
    <definedName name="list">'Образац понуде'!$A$78:$A$79</definedName>
    <definedName name="lista">#REF!</definedName>
    <definedName name="_xlnm.Print_Area" localSheetId="0">'Образац понуде'!$A$1:$G$75</definedName>
  </definedNames>
  <calcPr calcId="162913"/>
</workbook>
</file>

<file path=xl/calcChain.xml><?xml version="1.0" encoding="utf-8"?>
<calcChain xmlns="http://schemas.openxmlformats.org/spreadsheetml/2006/main">
  <c r="F29" i="1" l="1"/>
  <c r="F40" i="1" l="1"/>
  <c r="F41" i="1" s="1"/>
  <c r="G34" i="1"/>
  <c r="G33" i="1"/>
  <c r="G27" i="1"/>
  <c r="G39" i="1"/>
  <c r="G38" i="1"/>
  <c r="G32" i="1"/>
  <c r="F35" i="1" s="1"/>
  <c r="F36" i="1" s="1"/>
  <c r="G24" i="1" l="1"/>
  <c r="G25" i="1"/>
  <c r="G26" i="1"/>
  <c r="G28" i="1"/>
  <c r="G23" i="1"/>
  <c r="F30" i="1" s="1"/>
  <c r="G18" i="1"/>
  <c r="G19" i="1"/>
  <c r="G17" i="1"/>
  <c r="G11" i="1"/>
  <c r="G12" i="1"/>
  <c r="G13" i="1"/>
  <c r="G10" i="1"/>
  <c r="F20" i="1" l="1"/>
  <c r="F21" i="1" s="1"/>
  <c r="F14" i="1"/>
  <c r="F15" i="1" s="1"/>
</calcChain>
</file>

<file path=xl/sharedStrings.xml><?xml version="1.0" encoding="utf-8"?>
<sst xmlns="http://schemas.openxmlformats.org/spreadsheetml/2006/main" count="124" uniqueCount="82">
  <si>
    <t>Број понуде</t>
  </si>
  <si>
    <t>Датум понуде</t>
  </si>
  <si>
    <t>Назив - опис</t>
  </si>
  <si>
    <t>ИМЕ И ПРЕЗИМЕ ОДГОВОРНОГ ЛИЦА (ПОТПИСНИК УГОВОРА)</t>
  </si>
  <si>
    <t>ИМЕ И ПРЕЗИМЕ КОНТАКТ ОСОБЕ</t>
  </si>
  <si>
    <t>БРОЈ ТЕЛЕФОНА И ФАКСА</t>
  </si>
  <si>
    <t>Овим путем потврђујемо да смо у потпуности сагледали обим посла и да је све захтевано тендерском документацијом садржано у укупној цени.</t>
  </si>
  <si>
    <t>ДА</t>
  </si>
  <si>
    <t>Сагласни смо да са добијањем писма о намери започнемо реализацију услуге и да рокови реализације услуге теку од дана добијања писма о намери.</t>
  </si>
  <si>
    <t>Потпис:</t>
  </si>
  <si>
    <t>Датум:</t>
  </si>
  <si>
    <t>Печат понуђача:</t>
  </si>
  <si>
    <t>ПИБ</t>
  </si>
  <si>
    <t>МАТИЧНИ БРОЈ</t>
  </si>
  <si>
    <t>НЕ
*образложити→</t>
  </si>
  <si>
    <t>Начин плаћања:*</t>
  </si>
  <si>
    <t>Подизвођач/Произвођач:</t>
  </si>
  <si>
    <t>Понуђени рок реализације услуге/испоруке</t>
  </si>
  <si>
    <r>
      <t>РОК ВАЖНОСТИ ПОНУДЕ 
(</t>
    </r>
    <r>
      <rPr>
        <sz val="9"/>
        <color theme="1"/>
        <rFont val="Arial"/>
        <family val="2"/>
        <charset val="238"/>
      </rPr>
      <t>Минимум 120 календарских дана од крајњег рока за доставу понуда</t>
    </r>
    <r>
      <rPr>
        <sz val="8"/>
        <color theme="1"/>
        <rFont val="Arial"/>
        <family val="2"/>
        <charset val="238"/>
      </rPr>
      <t>)</t>
    </r>
  </si>
  <si>
    <t>Број</t>
  </si>
  <si>
    <t>Јединица мере</t>
  </si>
  <si>
    <t>Изабрати од понуђеног</t>
  </si>
  <si>
    <t>АДРЕСА ЕЛЕКТРОНСКЕ ПОШТЕ (e-mail)</t>
  </si>
  <si>
    <t>Oбразац понуде</t>
  </si>
  <si>
    <t>Сагласни смо са нацртима Уговорних докумената који су саставни део тендерске документације (да/не):</t>
  </si>
  <si>
    <t>ПОПУЊАВА ПОНУЂАЧ</t>
  </si>
  <si>
    <t xml:space="preserve">Укупна цена 
без ПДВ-а 
(у РСД) 
</t>
  </si>
  <si>
    <t>*Плаћање се врши безготовински, преносом новца на рачун Извршиоца, одложено 60 дана од првог наредног дана од дана пријема фактуре у НИС-у , у складу са одребама Закона о електронском фактурисању</t>
  </si>
  <si>
    <t>Jeдинична цена
 без ПДВ-а
 (у РСД)</t>
  </si>
  <si>
    <t>Назив и седиште понуђача</t>
  </si>
  <si>
    <t>Стандард /
Цртеж</t>
  </si>
  <si>
    <t xml:space="preserve"> Планска
Kоличина
</t>
  </si>
  <si>
    <t>ЛОТ 1: Канцеларијски материјал</t>
  </si>
  <si>
    <t>ЛОТ 3 : Аксесоари</t>
  </si>
  <si>
    <t>Услуга набавке и брендирања промотивних поклона</t>
  </si>
  <si>
    <t>Напомена:</t>
  </si>
  <si>
    <t>УКУПНО БЕЗ ПДВ (РСД):</t>
  </si>
  <si>
    <t>УКУПНО СА ПДВ (РСД):</t>
  </si>
  <si>
    <t>Понуђач узорке за сваки ЛОТ за који аплицира доставља на адресу на адресу Пословног центра Београд, НИС а.д. Милентија Поповића 1, 11070 Београд
Контакт лица за преузимање:   Ерман Бегановић  тел: 064 888 5587
                                                             Ђурица Ћулибрк  тел:  064 888 8939
Рок за доставу узорака до крајњег рока за доставу понуда дефинисаног путем SRM portala</t>
  </si>
  <si>
    <t>1.</t>
  </si>
  <si>
    <t>KOM</t>
  </si>
  <si>
    <t>2.</t>
  </si>
  <si>
    <t>3.</t>
  </si>
  <si>
    <t>4.</t>
  </si>
  <si>
    <t xml:space="preserve">Rokovnik NISOTEC 2
Dimenzije: 125mm x 205mm
Tvrda korica izrađena od lepenke 2mm sa kaširanim Kunstdrukom 170g/m2 (mat plastifikacija).
Korica/ivica je zaobljena. 
Štampa 4/0.
Rikna + šivenje
Knjižni blok: odštampan na belom ofsetnom 80g/m2 papiru, 192 strane (101 list) sa linijama 7mm razmaka
Štampa 1/1 spot – aplikacija logotipa na svakoj strani u gornjem uglu
Dodaci: 
Predlist sa poljima za upisivanje ličnih podataka. Štampa unutrašnjosti korica, predlista i poslednje stranice 1/0 – logotip u repeticiji. 
Elastična traka (crna) širine 6mm + držač za olovku (crni) širine 10mm 
Džep sa unutrašnje strane zadnje korice.
Boja crna.
Brending: NISOTEC
</t>
  </si>
  <si>
    <t xml:space="preserve">Hemijska olovka Jett 1
Šifra: Jett 1014842 ili ekvivalentnih karakteristika u istom cenovnom rangu.
Boja: bela 
Štampa: laser (1 boja) ili digitalna štampa (sve boje), logotip se aplicira na jednoj poziciji.
Preporučena dimenzija štampe: 25 x 5 mm, digitalna ili laser štampa.
Brending: NISOTEC
</t>
  </si>
  <si>
    <t xml:space="preserve">Hemijska olovka Emmett
Šifra: Emmett 8298 ili ekvivalentnih karakteristika u istom cenovnom rangu.
Boja: Plava
Štampa: tampon, logotip se aplicira na jednoj poziciji.
Preporučena dimenzija štampe: prema prikazu na slici.
Brending: NISOTEC
</t>
  </si>
  <si>
    <t>Set hemijske i roler olovke • Materijal: mesing • Twist mehanizam • TC kuglica 0,7 mm (hemijska) • TC kuglica 0,5 mm (roler) • Plavo mastilo • Mat završna obrada sa hromiranom podlogom gornjeg dela • Sjajni tamno-metalni delovi • Luksuzna poklon kutija •Štampa: gravura ili štampa.
Brending kutije: NISOTEC</t>
  </si>
  <si>
    <t>5.</t>
  </si>
  <si>
    <t>6.</t>
  </si>
  <si>
    <t>7.</t>
  </si>
  <si>
    <t xml:space="preserve">Mala kesa vertikalna za poklone sa ručicama
NISOTEC 
Dimenzije: 230x330x100mm 
Papir: Kundstruk 250 g/m2
Štampa: 4/0
Plastifikacija mat 1/0
Parcijalni UV lak (slovo N) 
Dorada: 
izrada štancne, sečenje na format, ojačavanje dna (sa dodatnim kartonom), bigovanje, lepljenje, bušenje rupe i postavljanje crnih ringlica, stavljanje ručki od kanapa u crnoj boji.  
Brending: NISOTEC
</t>
  </si>
  <si>
    <t xml:space="preserve">Velika kesa horizontalna za poklone sa ručicama
NISOTEC
Dimenzije: 500x350x160mm (± 10% odstupanja u dimenzijama)
Papir: Kundstruk 250 g/m2
Štampa: 4/0
Plastifikacija mat 1/0
Parcijalni UV lak (slovo N) 
Dorada: 
izrada štancne, sečenje na format, ojačavanje dna (sa dodatnim kartonom), bigovanje, lepljenje, bušenje rupe i postavljanje crnih ringlica, stavljanje ručki od kanapa u crnoj boji.  
Brending: NISOTEC
</t>
  </si>
  <si>
    <t xml:space="preserve">Torba od pamuka sa rajsferšlusom
100% pamučna torba (280 g/m²) sa rajfešlusom i unutrašnjim džepom. 
Ručke dužine 65 cm. 
Torba: 480 x 400 x 150 mm | Unutrašnji džep: 180 x 140 mm
Ili torba ekvivalentnih karakteristika u istom cenovnom rangu.
Boja: krem
Štampa: sito / preslikač / digitalna, prema prikazu na slici. 
Brendira se prednja strana torbe, kao i unutrašnji džep. 
Preporučena dimenzija štampe na torbi: 30 x 30 cm.
Preporučena dimenzija štampe na unutrašnjem džepu: 95h60mm
Brending: NISOTEC
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</si>
  <si>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</si>
  <si>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</si>
  <si>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</si>
  <si>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</si>
  <si>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</si>
  <si>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</si>
  <si>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</si>
  <si>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</si>
  <si>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</si>
  <si>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 xml:space="preserve">Kožni držač za kartice sa rfid zaštitom, CRNI
Ključne karakteristike: Držač kartica • Prirodna koža • RFID zaštita • Kapacitet do 5 kartica • Providna pregrada • Pop-up mehanizam za izvlačenje kartica • Magnetno zatvaranje sa brušenom kožom • Elegantno poklon pakovanje • Platnena futrola sa rajsferšlusom
• Dimenzija: 10 x 7 x 1.5 cm
</t>
  </si>
  <si>
    <t xml:space="preserve">Kožni držač za kartice sa rfid zaštitom; MASLINASTO ZELENA; SMB
Ključne karakteristike: Držač kartica • Prirodna koža • RFID zaštita • Kapacitet do 5 kartica • Providna pregrada • Pop-up mehanizam za izvlačenje kartica • Magnetno zatvaranje sa brušenom kožom • Elegantno poklon pakovanje • Platnena futrola sa rajsferšlusom
• Dimenzija: 10 x 7 x 1.5 cm
</t>
  </si>
  <si>
    <t xml:space="preserve">Kišobran
Sklopivi kišobran sa automatskim otvaranjem i zatvaranjem
Šifra: FIORE 40.058.10 ili ekvivalentnih karakteristika u istom cenovnom rangu.
Dimenzija: Ø 97 x 57 (28) cm
Pakovanje: 30/10/1
Neto težina: 0.34 kg
Materijal: Sirova svila
Tip proizvoda: Automatsko otvaranje, 8 panela
Performanse: Vetrootporno
Boja: crna
Štampa: preslikač, sito
Preporučena dimenzija štampe: 20 x 7 cm
Logotip se aplicira na 4 pozicije (na svakom drugom panelu)
Brending: NISOTEC
</t>
  </si>
  <si>
    <t xml:space="preserve">USB razdelnik sa 3 ulaza, držač za telefon, bež:
 Ključne karakteristike: USB razdelnik sa držačem za telefon • Materijal: bambus • Light up logo • 1 x Type-C port • 2 x USB 2.0 port • Poklon kutija
Brending: NISOTEC
</t>
  </si>
  <si>
    <t xml:space="preserve">Power bank 10.000mAh sa kablom Type-C
Šifra: 38.019.10 ili proizvod ekvivalentnih karakteristika
Model: INTERVAL 10
Brend:  PIXO
Boja: crna
Pakovanje: 48/12/1
Neto težina: 0.24 kg
Tip proizvoda: ulaz micro USB, izlaz USB, ulaz Type-C
Dimenzija: 6,7 h 13.9 cm
Dodatna oprema: poklon pakovanje, svetleći logo
Štampa: laser
Preporučena dimenzija štampe: prema prikazu
Brending: NISOTEC
</t>
  </si>
  <si>
    <t xml:space="preserve">Poklon paket Copper Black
MATERIJAL:
Kartonska kutija
ARTIKAL 1:
The Deacon viski 0.75l
ARTIKAL 2:
Reel Chocolates dražeje u višnja i badem u tamnoj čokoladi 120gr
ARTIKAL 3:
Truff truff Crni tartufi u ljutoj marinadi 70g
ARTIKAL 4:
Nachtman Punk kristalna čaša za viski
ARTIKAL 5:
Perla Del Mar Corojo cigara
Kvalitetna samosklopiva kutija sa magnetnim mehanizmom za zatvaranje. Precizno napravljena kutija od tvrdog kartona kaširana finim papirom
Brending kutije: NISOTEC
</t>
  </si>
  <si>
    <t>Metalna Pljoska - crne boje -  BLACK SET
Čelična pljoska sa dve čašice 175ml. Dimenzije: 17×18.8×4.5cm.
Brending kutije: NISOTEC</t>
  </si>
  <si>
    <t>ЛОТ 5: Апарат за кафу</t>
  </si>
  <si>
    <t>Овим путем потврђујемо да су фиксне јединичне цене важеће за период до 31.12.2026.</t>
  </si>
  <si>
    <t>17.</t>
  </si>
  <si>
    <t>18.</t>
  </si>
  <si>
    <t xml:space="preserve">Aparat za espreso kafu 
Tehničke karakteristike:
• Kompatibilan sa Nespresso kapsulama 
• Podržava mlevenu kafu (6-8g)
• Dimenzije: 60  x 230 mm (2,36 x 9,06 inch)
• Težina: 670 grama. (+/- 1%)
• Temperatura ekstrakcije: Dostiže do 92°C. 
• Kapacitet rezervoara: Maksimalno 80 ml. 
• Pritisak pumpe: 20 bara
• Kapacitet baterije: 90W / 7500 mAh (3x 2500 mAh litijumske baterije). 
• Autonomija rada:
o Do 5 šoljica kafe kada aparat sam greje hladnu vodu.
o Preko 200 šoljica ako koristite već zagrejanu vodu. 
• Vreme zagrevanja: Oko 200 sekundi (manje od 3.5 minuta) za hladnu vodu. 
• Punjenje: Univerzalni USB-C priključak (podržava auto-punjače 12V/24V i adaptere snage &gt;10W). 
• Materijali: Nerđajući čelik prehrambenog kvaliteta i izdržljiva ABS plastika sa IPX6 sertifikatom vodootpornosti.
Sertifikati kvaliteta: 
CE, UKCA, FDA,FC, LFGB, RoHS, C-tick
</t>
  </si>
  <si>
    <t>Transportna tašna za espreso aparat
Tehničke karakteristike:
Težina 500 g
Materijal EVA &amp; Felt
Dimenzije: 285 x 170 x 95 mm
Kapacitet prostora za: 
1 aparat za espreso
1 posudu za kafu
4 kapsule (Kompatibilne sa Nespresso kapsulama)</t>
  </si>
  <si>
    <t>ЛОТ 2: Кесе и цегер</t>
  </si>
  <si>
    <t>ЛОТ4: Алкохол</t>
  </si>
  <si>
    <t>Средство обезбеђења:</t>
  </si>
  <si>
    <t>Гарантни рок :</t>
  </si>
  <si>
    <t xml:space="preserve">Poklon kutija Aberello Nera Exclusive
MATERIJAL:
Kartonska kutija
DIMENZIJA:
33x24x10
ARTIKAL 1:
Aberello Malvasia Nera 0.75l
ARTIKAL 2:
Reel mlečna čokolada sa pekan orahom, liofilizovanom borovnicom i malinom 115gr
ARTIKAL 3:
Čaša za vino
ARTIKAL 4:
Reel šljiva u tamnoj čokoladi 120gr
Kvalitetna samosklopiva kutija sa magnetnim mehanizmom za zatvaranje. Precizno napravljena kutija od tvrdog kartona kaširana finim papirom
Brending kutije: NISOTEC
</t>
  </si>
  <si>
    <t>Univerzalni putni punjač / laptop pomoćna baterija, 15.000 mAh, PD 65W, sa magnetom
Specifikacije: Kapacitet baterije: 15.000 mAh • AC ulaz: 100–240 V AC, 50/60 Hz, 0.3 A (max) • Type-C ulaz: PD 45 W max • Type-C izlaz: PD 65 W max • Izlaz Type-C kabla: PD 65 W max • USB-A izlaz: QC 18 W max • Izlaz u adapter režimu: 30 W max • Bežično punjenje: 15 W max • 4 AC priključka (EU, AU, UK, US) • Integrisani Type-C kabl Sadržaj luksuznog pakovanja: BARACUDA PRO univerzalni putni punjač • Adapteri: EU, AU, UK, US • Uputstvo za upotrebu
Brending: NISOTEC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</si>
</sst>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rgb="FF292929"/>
      <name val="Arial"/>
      <family val="2"/>
      <charset val="238"/>
    </font>
    <font>
      <sz val="10"/>
      <color theme="0" tint="-0.249977111117893"/>
      <name val="Arial"/>
      <family val="2"/>
      <charset val="238"/>
    </font>
    <font>
      <b/>
      <u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5"/>
      <name val="Arial"/>
      <family val="2"/>
      <charset val="238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12">
    <xf numFmtId="0" fontId="0" fillId="0" borderId="0" xfId="0"/>
    <xf numFmtId="0" fontId="5" fillId="2" borderId="0" xfId="0" applyFont="1" applyFill="1" applyBorder="1" applyAlignment="1" applyProtection="1">
      <alignment horizontal="left" vertical="center" wrapText="1"/>
    </xf>
    <xf numFmtId="0" fontId="9" fillId="2" borderId="0" xfId="0" applyFont="1" applyFill="1" applyBorder="1" applyAlignment="1" applyProtection="1">
      <alignment horizontal="center" vertical="center"/>
    </xf>
    <xf numFmtId="0" fontId="10" fillId="3" borderId="0" xfId="0" applyFont="1" applyFill="1" applyBorder="1" applyAlignment="1" applyProtection="1">
      <alignment vertical="center"/>
      <protection locked="0"/>
    </xf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0" fontId="4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4" fillId="2" borderId="0" xfId="0" applyFont="1" applyFill="1" applyBorder="1" applyAlignment="1" applyProtection="1">
      <alignment horizontal="center" wrapText="1"/>
    </xf>
    <xf numFmtId="0" fontId="5" fillId="2" borderId="13" xfId="0" applyFont="1" applyFill="1" applyBorder="1" applyAlignment="1" applyProtection="1">
      <alignment horizontal="left" vertical="center" wrapText="1"/>
    </xf>
    <xf numFmtId="0" fontId="9" fillId="2" borderId="22" xfId="0" applyFont="1" applyFill="1" applyBorder="1" applyAlignment="1" applyProtection="1">
      <alignment horizontal="center" vertical="center"/>
    </xf>
    <xf numFmtId="0" fontId="4" fillId="2" borderId="13" xfId="0" applyFont="1" applyFill="1" applyBorder="1" applyProtection="1"/>
    <xf numFmtId="0" fontId="4" fillId="2" borderId="0" xfId="0" applyFont="1" applyFill="1" applyBorder="1" applyProtection="1"/>
    <xf numFmtId="0" fontId="4" fillId="2" borderId="22" xfId="0" applyFont="1" applyFill="1" applyBorder="1" applyProtection="1"/>
    <xf numFmtId="0" fontId="5" fillId="3" borderId="13" xfId="0" applyFont="1" applyFill="1" applyBorder="1" applyAlignment="1" applyProtection="1">
      <alignment vertical="center"/>
      <protection locked="0"/>
    </xf>
    <xf numFmtId="0" fontId="5" fillId="3" borderId="13" xfId="0" applyFont="1" applyFill="1" applyBorder="1" applyAlignment="1" applyProtection="1">
      <protection locked="0"/>
    </xf>
    <xf numFmtId="14" fontId="5" fillId="3" borderId="0" xfId="0" applyNumberFormat="1" applyFont="1" applyFill="1" applyBorder="1" applyAlignment="1" applyProtection="1">
      <alignment vertical="center"/>
      <protection locked="0"/>
    </xf>
    <xf numFmtId="0" fontId="4" fillId="2" borderId="19" xfId="0" applyFont="1" applyFill="1" applyBorder="1" applyProtection="1"/>
    <xf numFmtId="0" fontId="4" fillId="2" borderId="20" xfId="0" applyFont="1" applyFill="1" applyBorder="1" applyProtection="1"/>
    <xf numFmtId="0" fontId="4" fillId="2" borderId="21" xfId="0" applyFont="1" applyFill="1" applyBorder="1" applyProtection="1"/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4" fillId="2" borderId="22" xfId="0" applyFont="1" applyFill="1" applyBorder="1" applyAlignment="1" applyProtection="1">
      <alignment horizontal="left" vertical="center" wrapText="1"/>
    </xf>
    <xf numFmtId="0" fontId="13" fillId="2" borderId="28" xfId="0" applyFont="1" applyFill="1" applyBorder="1" applyAlignment="1" applyProtection="1">
      <alignment vertical="center"/>
    </xf>
    <xf numFmtId="0" fontId="13" fillId="2" borderId="22" xfId="0" applyFont="1" applyFill="1" applyBorder="1" applyAlignment="1" applyProtection="1">
      <alignment vertical="center"/>
    </xf>
    <xf numFmtId="0" fontId="3" fillId="2" borderId="13" xfId="0" applyFont="1" applyFill="1" applyBorder="1" applyProtection="1"/>
    <xf numFmtId="0" fontId="3" fillId="2" borderId="0" xfId="0" applyFont="1" applyFill="1" applyBorder="1" applyAlignment="1" applyProtection="1">
      <alignment horizontal="center" vertical="center"/>
    </xf>
    <xf numFmtId="0" fontId="3" fillId="2" borderId="22" xfId="0" applyFont="1" applyFill="1" applyBorder="1" applyAlignment="1" applyProtection="1">
      <alignment vertical="center"/>
    </xf>
    <xf numFmtId="4" fontId="4" fillId="2" borderId="21" xfId="0" applyNumberFormat="1" applyFont="1" applyFill="1" applyBorder="1" applyAlignment="1">
      <alignment horizontal="center" vertical="center" wrapText="1"/>
    </xf>
    <xf numFmtId="0" fontId="5" fillId="2" borderId="32" xfId="0" applyFont="1" applyFill="1" applyBorder="1" applyAlignment="1" applyProtection="1">
      <alignment horizontal="center" vertical="center" wrapText="1"/>
    </xf>
    <xf numFmtId="0" fontId="5" fillId="2" borderId="33" xfId="0" applyFont="1" applyFill="1" applyBorder="1" applyAlignment="1" applyProtection="1">
      <alignment horizontal="center" vertical="center"/>
    </xf>
    <xf numFmtId="0" fontId="5" fillId="2" borderId="33" xfId="0" applyFont="1" applyFill="1" applyBorder="1" applyAlignment="1" applyProtection="1">
      <alignment horizontal="center" vertical="center" wrapText="1"/>
    </xf>
    <xf numFmtId="0" fontId="14" fillId="2" borderId="33" xfId="0" applyFont="1" applyFill="1" applyBorder="1" applyAlignment="1" applyProtection="1">
      <alignment horizontal="center" vertical="center" wrapText="1"/>
    </xf>
    <xf numFmtId="0" fontId="14" fillId="2" borderId="34" xfId="0" applyFont="1" applyFill="1" applyBorder="1" applyAlignment="1" applyProtection="1">
      <alignment horizontal="center" vertical="top" wrapText="1"/>
    </xf>
    <xf numFmtId="0" fontId="4" fillId="2" borderId="13" xfId="0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3" borderId="9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Border="1" applyAlignment="1" applyProtection="1">
      <alignment horizontal="left" vertical="center" wrapText="1"/>
    </xf>
    <xf numFmtId="0" fontId="14" fillId="2" borderId="33" xfId="0" applyFont="1" applyFill="1" applyBorder="1" applyAlignment="1" applyProtection="1">
      <alignment horizontal="center" wrapText="1"/>
    </xf>
    <xf numFmtId="4" fontId="4" fillId="2" borderId="31" xfId="0" applyNumberFormat="1" applyFont="1" applyFill="1" applyBorder="1" applyAlignment="1">
      <alignment horizontal="center" vertical="center" wrapText="1"/>
    </xf>
    <xf numFmtId="4" fontId="4" fillId="2" borderId="31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/>
    <xf numFmtId="0" fontId="5" fillId="0" borderId="2" xfId="0" applyFont="1" applyBorder="1" applyAlignment="1">
      <alignment horizontal="left" vertical="top" wrapText="1"/>
    </xf>
    <xf numFmtId="0" fontId="4" fillId="2" borderId="13" xfId="0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4" fillId="2" borderId="10" xfId="0" applyFont="1" applyFill="1" applyBorder="1" applyAlignment="1" applyProtection="1">
      <alignment horizontal="center" wrapText="1"/>
    </xf>
    <xf numFmtId="0" fontId="4" fillId="3" borderId="25" xfId="0" applyFont="1" applyFill="1" applyBorder="1" applyAlignment="1" applyProtection="1">
      <alignment horizontal="center" vertical="center" wrapText="1"/>
      <protection locked="0"/>
    </xf>
    <xf numFmtId="0" fontId="4" fillId="3" borderId="9" xfId="0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23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24" xfId="0" applyFont="1" applyFill="1" applyBorder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49" fontId="8" fillId="3" borderId="11" xfId="0" applyNumberFormat="1" applyFont="1" applyFill="1" applyBorder="1" applyAlignment="1" applyProtection="1">
      <alignment horizontal="center" vertical="center"/>
      <protection locked="0"/>
    </xf>
    <xf numFmtId="49" fontId="8" fillId="3" borderId="12" xfId="0" applyNumberFormat="1" applyFont="1" applyFill="1" applyBorder="1" applyAlignment="1" applyProtection="1">
      <alignment horizontal="center" vertical="center"/>
      <protection locked="0"/>
    </xf>
    <xf numFmtId="49" fontId="8" fillId="3" borderId="2" xfId="0" applyNumberFormat="1" applyFont="1" applyFill="1" applyBorder="1" applyAlignment="1" applyProtection="1">
      <alignment horizontal="center" vertical="center"/>
      <protection locked="0"/>
    </xf>
    <xf numFmtId="49" fontId="8" fillId="3" borderId="3" xfId="0" applyNumberFormat="1" applyFont="1" applyFill="1" applyBorder="1" applyAlignment="1" applyProtection="1">
      <alignment horizontal="center" vertical="center"/>
      <protection locked="0"/>
    </xf>
    <xf numFmtId="0" fontId="4" fillId="2" borderId="22" xfId="0" applyFont="1" applyFill="1" applyBorder="1" applyAlignment="1" applyProtection="1">
      <alignment horizontal="left" vertical="center" wrapText="1"/>
    </xf>
    <xf numFmtId="0" fontId="4" fillId="2" borderId="14" xfId="0" applyFont="1" applyFill="1" applyBorder="1" applyAlignment="1" applyProtection="1">
      <alignment horizontal="left" vertical="center" wrapText="1"/>
    </xf>
    <xf numFmtId="0" fontId="4" fillId="2" borderId="8" xfId="0" applyFont="1" applyFill="1" applyBorder="1" applyAlignment="1" applyProtection="1">
      <alignment horizontal="left" vertical="center" wrapText="1"/>
    </xf>
    <xf numFmtId="0" fontId="4" fillId="2" borderId="15" xfId="0" applyFont="1" applyFill="1" applyBorder="1" applyAlignment="1" applyProtection="1">
      <alignment horizontal="left" vertical="center" wrapText="1"/>
    </xf>
    <xf numFmtId="0" fontId="13" fillId="2" borderId="14" xfId="0" applyFont="1" applyFill="1" applyBorder="1" applyAlignment="1" applyProtection="1">
      <alignment horizontal="left" vertical="center" wrapText="1"/>
    </xf>
    <xf numFmtId="0" fontId="13" fillId="2" borderId="8" xfId="0" applyFont="1" applyFill="1" applyBorder="1" applyAlignment="1" applyProtection="1">
      <alignment horizontal="left" vertical="center" wrapText="1"/>
    </xf>
    <xf numFmtId="0" fontId="13" fillId="2" borderId="41" xfId="0" applyFont="1" applyFill="1" applyBorder="1" applyAlignment="1" applyProtection="1">
      <alignment horizontal="left" vertical="center" wrapText="1"/>
    </xf>
    <xf numFmtId="4" fontId="12" fillId="2" borderId="30" xfId="0" applyNumberFormat="1" applyFont="1" applyFill="1" applyBorder="1" applyAlignment="1">
      <alignment horizontal="center" vertical="center" wrapText="1"/>
    </xf>
    <xf numFmtId="4" fontId="12" fillId="2" borderId="35" xfId="0" applyNumberFormat="1" applyFont="1" applyFill="1" applyBorder="1" applyAlignment="1">
      <alignment horizontal="center" vertical="center" wrapText="1"/>
    </xf>
    <xf numFmtId="4" fontId="12" fillId="2" borderId="31" xfId="0" applyNumberFormat="1" applyFont="1" applyFill="1" applyBorder="1" applyAlignment="1">
      <alignment horizontal="center" vertical="center" wrapText="1"/>
    </xf>
    <xf numFmtId="0" fontId="4" fillId="2" borderId="36" xfId="0" applyFont="1" applyFill="1" applyBorder="1" applyAlignment="1" applyProtection="1">
      <alignment horizontal="left" vertical="center" wrapText="1"/>
    </xf>
    <xf numFmtId="0" fontId="4" fillId="2" borderId="37" xfId="0" applyFont="1" applyFill="1" applyBorder="1" applyAlignment="1" applyProtection="1">
      <alignment horizontal="left" vertical="center" wrapText="1"/>
    </xf>
    <xf numFmtId="0" fontId="4" fillId="2" borderId="38" xfId="0" applyFont="1" applyFill="1" applyBorder="1" applyAlignment="1" applyProtection="1">
      <alignment horizontal="left" vertical="center" wrapText="1"/>
    </xf>
    <xf numFmtId="0" fontId="4" fillId="2" borderId="16" xfId="0" applyFont="1" applyFill="1" applyBorder="1" applyAlignment="1" applyProtection="1">
      <alignment horizontal="left" vertical="center" wrapText="1"/>
    </xf>
    <xf numFmtId="0" fontId="4" fillId="2" borderId="17" xfId="0" applyFont="1" applyFill="1" applyBorder="1" applyAlignment="1" applyProtection="1">
      <alignment horizontal="left" vertical="center" wrapText="1"/>
    </xf>
    <xf numFmtId="0" fontId="4" fillId="2" borderId="18" xfId="0" applyFont="1" applyFill="1" applyBorder="1" applyAlignment="1" applyProtection="1">
      <alignment horizontal="left" vertical="center" wrapText="1"/>
    </xf>
    <xf numFmtId="0" fontId="5" fillId="0" borderId="20" xfId="0" applyFont="1" applyBorder="1" applyAlignment="1">
      <alignment horizontal="right" vertical="center" wrapText="1"/>
    </xf>
    <xf numFmtId="0" fontId="5" fillId="0" borderId="39" xfId="0" applyFont="1" applyBorder="1" applyAlignment="1">
      <alignment horizontal="right" vertical="center" wrapText="1"/>
    </xf>
    <xf numFmtId="4" fontId="4" fillId="2" borderId="40" xfId="0" applyNumberFormat="1" applyFont="1" applyFill="1" applyBorder="1" applyAlignment="1">
      <alignment horizontal="center" vertical="center" wrapText="1"/>
    </xf>
    <xf numFmtId="4" fontId="4" fillId="2" borderId="31" xfId="0" applyNumberFormat="1" applyFont="1" applyFill="1" applyBorder="1" applyAlignment="1">
      <alignment horizontal="center" vertical="center" wrapText="1"/>
    </xf>
    <xf numFmtId="4" fontId="4" fillId="2" borderId="29" xfId="0" applyNumberFormat="1" applyFont="1" applyFill="1" applyBorder="1" applyAlignment="1">
      <alignment horizontal="center" vertical="center" wrapText="1"/>
    </xf>
    <xf numFmtId="0" fontId="4" fillId="2" borderId="29" xfId="0" applyFont="1" applyFill="1" applyBorder="1" applyAlignment="1" applyProtection="1">
      <alignment horizontal="left" vertical="center" wrapText="1"/>
    </xf>
    <xf numFmtId="0" fontId="4" fillId="2" borderId="30" xfId="0" applyFont="1" applyFill="1" applyBorder="1" applyAlignment="1" applyProtection="1">
      <alignment horizontal="left" vertical="center" wrapText="1"/>
    </xf>
    <xf numFmtId="0" fontId="4" fillId="2" borderId="31" xfId="0" applyFont="1" applyFill="1" applyBorder="1" applyAlignment="1" applyProtection="1">
      <alignment horizontal="left" vertical="center" wrapText="1"/>
    </xf>
    <xf numFmtId="0" fontId="12" fillId="2" borderId="26" xfId="0" applyFont="1" applyFill="1" applyBorder="1" applyAlignment="1" applyProtection="1">
      <alignment horizontal="center" vertical="center" wrapText="1"/>
    </xf>
    <xf numFmtId="0" fontId="12" fillId="2" borderId="27" xfId="0" applyFont="1" applyFill="1" applyBorder="1" applyAlignment="1" applyProtection="1">
      <alignment horizontal="center" vertical="center" wrapText="1"/>
    </xf>
    <xf numFmtId="0" fontId="12" fillId="2" borderId="13" xfId="0" applyFont="1" applyFill="1" applyBorder="1" applyAlignment="1" applyProtection="1">
      <alignment horizontal="center" vertical="center" wrapText="1"/>
    </xf>
    <xf numFmtId="0" fontId="12" fillId="2" borderId="0" xfId="0" applyFont="1" applyFill="1" applyBorder="1" applyAlignment="1" applyProtection="1">
      <alignment horizontal="center" vertical="center" wrapText="1"/>
    </xf>
    <xf numFmtId="0" fontId="5" fillId="3" borderId="13" xfId="0" applyFont="1" applyFill="1" applyBorder="1" applyAlignment="1" applyProtection="1">
      <alignment horizontal="left" vertical="center"/>
      <protection locked="0"/>
    </xf>
    <xf numFmtId="0" fontId="5" fillId="3" borderId="0" xfId="0" applyFont="1" applyFill="1" applyBorder="1" applyAlignment="1" applyProtection="1">
      <alignment horizontal="left" vertical="center"/>
      <protection locked="0"/>
    </xf>
    <xf numFmtId="49" fontId="8" fillId="3" borderId="4" xfId="0" applyNumberFormat="1" applyFont="1" applyFill="1" applyBorder="1" applyAlignment="1" applyProtection="1">
      <alignment horizontal="center" vertical="center"/>
      <protection locked="0"/>
    </xf>
    <xf numFmtId="49" fontId="8" fillId="3" borderId="5" xfId="0" applyNumberFormat="1" applyFont="1" applyFill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horizontal="left" vertical="center" wrapText="1"/>
    </xf>
    <xf numFmtId="0" fontId="5" fillId="2" borderId="3" xfId="0" applyFont="1" applyFill="1" applyBorder="1" applyAlignment="1" applyProtection="1">
      <alignment horizontal="left" vertical="center" wrapText="1"/>
    </xf>
    <xf numFmtId="49" fontId="8" fillId="0" borderId="6" xfId="0" applyNumberFormat="1" applyFont="1" applyBorder="1" applyAlignment="1" applyProtection="1">
      <alignment horizontal="center" vertical="center"/>
      <protection locked="0"/>
    </xf>
    <xf numFmtId="49" fontId="8" fillId="0" borderId="7" xfId="0" applyNumberFormat="1" applyFont="1" applyBorder="1" applyAlignment="1" applyProtection="1">
      <alignment horizontal="center" vertical="center"/>
      <protection locked="0"/>
    </xf>
    <xf numFmtId="2" fontId="15" fillId="2" borderId="13" xfId="0" applyNumberFormat="1" applyFont="1" applyFill="1" applyBorder="1" applyAlignment="1" applyProtection="1">
      <alignment horizontal="center" vertical="center" wrapText="1"/>
    </xf>
    <xf numFmtId="2" fontId="15" fillId="2" borderId="0" xfId="0" applyNumberFormat="1" applyFont="1" applyFill="1" applyBorder="1" applyAlignment="1" applyProtection="1">
      <alignment horizontal="center" vertical="center" wrapText="1"/>
    </xf>
    <xf numFmtId="2" fontId="15" fillId="2" borderId="22" xfId="0" applyNumberFormat="1" applyFont="1" applyFill="1" applyBorder="1" applyAlignment="1" applyProtection="1">
      <alignment horizontal="center" vertical="center" wrapText="1"/>
    </xf>
    <xf numFmtId="0" fontId="5" fillId="2" borderId="29" xfId="0" applyFont="1" applyFill="1" applyBorder="1" applyAlignment="1" applyProtection="1">
      <alignment horizontal="right" vertical="center"/>
    </xf>
    <xf numFmtId="0" fontId="5" fillId="2" borderId="30" xfId="0" applyFont="1" applyFill="1" applyBorder="1" applyAlignment="1" applyProtection="1">
      <alignment horizontal="right" vertical="center"/>
    </xf>
    <xf numFmtId="0" fontId="5" fillId="2" borderId="35" xfId="0" applyFont="1" applyFill="1" applyBorder="1" applyAlignment="1" applyProtection="1">
      <alignment horizontal="right" vertical="center"/>
    </xf>
    <xf numFmtId="0" fontId="5" fillId="2" borderId="36" xfId="0" applyFont="1" applyFill="1" applyBorder="1" applyAlignment="1" applyProtection="1">
      <alignment horizontal="right" vertical="center"/>
    </xf>
    <xf numFmtId="0" fontId="5" fillId="2" borderId="37" xfId="0" applyFont="1" applyFill="1" applyBorder="1" applyAlignment="1" applyProtection="1">
      <alignment horizontal="right" vertical="center"/>
    </xf>
    <xf numFmtId="0" fontId="5" fillId="2" borderId="38" xfId="0" applyFont="1" applyFill="1" applyBorder="1" applyAlignment="1" applyProtection="1">
      <alignment horizontal="right" vertical="center"/>
    </xf>
    <xf numFmtId="0" fontId="5" fillId="2" borderId="16" xfId="0" applyFont="1" applyFill="1" applyBorder="1" applyAlignment="1" applyProtection="1">
      <alignment horizontal="right" vertical="center"/>
    </xf>
    <xf numFmtId="0" fontId="5" fillId="2" borderId="17" xfId="0" applyFont="1" applyFill="1" applyBorder="1" applyAlignment="1" applyProtection="1">
      <alignment horizontal="right" vertical="center"/>
    </xf>
    <xf numFmtId="0" fontId="5" fillId="2" borderId="18" xfId="0" applyFont="1" applyFill="1" applyBorder="1" applyAlignment="1" applyProtection="1">
      <alignment horizontal="right" vertical="center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jpeg"/><Relationship Id="rId17" Type="http://schemas.openxmlformats.org/officeDocument/2006/relationships/image" Target="../media/image17.pn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201145</xdr:colOff>
      <xdr:row>16</xdr:row>
      <xdr:rowOff>183777</xdr:rowOff>
    </xdr:from>
    <xdr:ext cx="1428750" cy="1866900"/>
    <xdr:pic>
      <xdr:nvPicPr>
        <xdr:cNvPr id="7" name="Picture 6" descr="A black bag with white text&#10;&#10;AI-generated content may be incorrect.">
          <a:extLst>
            <a:ext uri="{FF2B5EF4-FFF2-40B4-BE49-F238E27FC236}">
              <a16:creationId xmlns:a16="http://schemas.microsoft.com/office/drawing/2014/main" id="{AADDB814-4742-4129-BD17-30095AF8942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786"/>
        <a:stretch>
          <a:fillRect/>
        </a:stretch>
      </xdr:blipFill>
      <xdr:spPr>
        <a:xfrm>
          <a:off x="5748057" y="17183101"/>
          <a:ext cx="1428750" cy="1866900"/>
        </a:xfrm>
        <a:prstGeom prst="rect">
          <a:avLst/>
        </a:prstGeom>
      </xdr:spPr>
    </xdr:pic>
    <xdr:clientData/>
  </xdr:oneCellAnchor>
  <xdr:oneCellAnchor>
    <xdr:from>
      <xdr:col>3</xdr:col>
      <xdr:colOff>210110</xdr:colOff>
      <xdr:row>17</xdr:row>
      <xdr:rowOff>387163</xdr:rowOff>
    </xdr:from>
    <xdr:ext cx="1352551" cy="1775573"/>
    <xdr:pic>
      <xdr:nvPicPr>
        <xdr:cNvPr id="8" name="Picture 7" descr="A black shopping bag with white text&#10;&#10;AI-generated content may be incorrect.">
          <a:extLst>
            <a:ext uri="{FF2B5EF4-FFF2-40B4-BE49-F238E27FC236}">
              <a16:creationId xmlns:a16="http://schemas.microsoft.com/office/drawing/2014/main" id="{1D84A5D1-498D-91B1-A910-75154A501D1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57022" y="19683692"/>
          <a:ext cx="1352551" cy="1775573"/>
        </a:xfrm>
        <a:prstGeom prst="rect">
          <a:avLst/>
        </a:prstGeom>
      </xdr:spPr>
    </xdr:pic>
    <xdr:clientData/>
  </xdr:oneCellAnchor>
  <xdr:oneCellAnchor>
    <xdr:from>
      <xdr:col>3</xdr:col>
      <xdr:colOff>87967</xdr:colOff>
      <xdr:row>18</xdr:row>
      <xdr:rowOff>324971</xdr:rowOff>
    </xdr:from>
    <xdr:ext cx="1504950" cy="1882588"/>
    <xdr:pic>
      <xdr:nvPicPr>
        <xdr:cNvPr id="9" name="Picture 8">
          <a:extLst>
            <a:ext uri="{FF2B5EF4-FFF2-40B4-BE49-F238E27FC236}">
              <a16:creationId xmlns:a16="http://schemas.microsoft.com/office/drawing/2014/main" id="{162CD85A-E5FB-DF2D-E7F6-D4D2A36BBF77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340" b="9340"/>
        <a:stretch/>
      </xdr:blipFill>
      <xdr:spPr>
        <a:xfrm>
          <a:off x="5634879" y="22019559"/>
          <a:ext cx="1504950" cy="1882588"/>
        </a:xfrm>
        <a:prstGeom prst="rect">
          <a:avLst/>
        </a:prstGeom>
      </xdr:spPr>
    </xdr:pic>
    <xdr:clientData/>
  </xdr:oneCellAnchor>
  <xdr:twoCellAnchor editAs="oneCell">
    <xdr:from>
      <xdr:col>3</xdr:col>
      <xdr:colOff>7844</xdr:colOff>
      <xdr:row>9</xdr:row>
      <xdr:rowOff>812987</xdr:rowOff>
    </xdr:from>
    <xdr:to>
      <xdr:col>3</xdr:col>
      <xdr:colOff>1766682</xdr:colOff>
      <xdr:row>9</xdr:row>
      <xdr:rowOff>2751007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554756" y="3569634"/>
          <a:ext cx="1758838" cy="1938020"/>
        </a:xfrm>
        <a:prstGeom prst="rect">
          <a:avLst/>
        </a:prstGeom>
      </xdr:spPr>
    </xdr:pic>
    <xdr:clientData/>
  </xdr:twoCellAnchor>
  <xdr:twoCellAnchor editAs="oneCell">
    <xdr:from>
      <xdr:col>3</xdr:col>
      <xdr:colOff>120857</xdr:colOff>
      <xdr:row>10</xdr:row>
      <xdr:rowOff>891597</xdr:rowOff>
    </xdr:from>
    <xdr:to>
      <xdr:col>3</xdr:col>
      <xdr:colOff>1792941</xdr:colOff>
      <xdr:row>10</xdr:row>
      <xdr:rowOff>2045077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486" r="21486"/>
        <a:stretch/>
      </xdr:blipFill>
      <xdr:spPr>
        <a:xfrm rot="16200000">
          <a:off x="5927071" y="7568736"/>
          <a:ext cx="1153480" cy="1672084"/>
        </a:xfrm>
        <a:prstGeom prst="rect">
          <a:avLst/>
        </a:prstGeom>
      </xdr:spPr>
    </xdr:pic>
    <xdr:clientData/>
  </xdr:twoCellAnchor>
  <xdr:twoCellAnchor editAs="oneCell">
    <xdr:from>
      <xdr:col>3</xdr:col>
      <xdr:colOff>109639</xdr:colOff>
      <xdr:row>11</xdr:row>
      <xdr:rowOff>402099</xdr:rowOff>
    </xdr:from>
    <xdr:to>
      <xdr:col>3</xdr:col>
      <xdr:colOff>1725708</xdr:colOff>
      <xdr:row>11</xdr:row>
      <xdr:rowOff>1479802</xdr:rowOff>
    </xdr:to>
    <xdr:pic>
      <xdr:nvPicPr>
        <xdr:cNvPr id="26" name="Picture 25" descr="A blue pen with a silver handle&#10;&#10;AI-generated content may be incorrect.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664" t="11545" r="19924" b="2262"/>
        <a:stretch>
          <a:fillRect/>
        </a:stretch>
      </xdr:blipFill>
      <xdr:spPr>
        <a:xfrm rot="16200000">
          <a:off x="5925734" y="10722475"/>
          <a:ext cx="1077703" cy="1616069"/>
        </a:xfrm>
        <a:prstGeom prst="rect">
          <a:avLst/>
        </a:prstGeom>
      </xdr:spPr>
    </xdr:pic>
    <xdr:clientData/>
  </xdr:twoCellAnchor>
  <xdr:twoCellAnchor editAs="oneCell">
    <xdr:from>
      <xdr:col>3</xdr:col>
      <xdr:colOff>100231</xdr:colOff>
      <xdr:row>12</xdr:row>
      <xdr:rowOff>100853</xdr:rowOff>
    </xdr:from>
    <xdr:to>
      <xdr:col>3</xdr:col>
      <xdr:colOff>1748117</xdr:colOff>
      <xdr:row>12</xdr:row>
      <xdr:rowOff>1335352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747FD17E-2E78-4FB2-89A9-71BEBBAA7A9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t="9136" r="2880" b="3414"/>
        <a:stretch/>
      </xdr:blipFill>
      <xdr:spPr>
        <a:xfrm>
          <a:off x="5647143" y="12460941"/>
          <a:ext cx="1647886" cy="1234499"/>
        </a:xfrm>
        <a:prstGeom prst="rect">
          <a:avLst/>
        </a:prstGeom>
      </xdr:spPr>
    </xdr:pic>
    <xdr:clientData/>
  </xdr:twoCellAnchor>
  <xdr:twoCellAnchor editAs="oneCell">
    <xdr:from>
      <xdr:col>3</xdr:col>
      <xdr:colOff>372906</xdr:colOff>
      <xdr:row>22</xdr:row>
      <xdr:rowOff>9338</xdr:rowOff>
    </xdr:from>
    <xdr:to>
      <xdr:col>3</xdr:col>
      <xdr:colOff>1456764</xdr:colOff>
      <xdr:row>22</xdr:row>
      <xdr:rowOff>1512794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9818" y="23474456"/>
          <a:ext cx="1083858" cy="150345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161863</xdr:colOff>
      <xdr:row>22</xdr:row>
      <xdr:rowOff>1221441</xdr:rowOff>
    </xdr:from>
    <xdr:to>
      <xdr:col>3</xdr:col>
      <xdr:colOff>1653366</xdr:colOff>
      <xdr:row>22</xdr:row>
      <xdr:rowOff>1718734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8775" y="24686559"/>
          <a:ext cx="1491503" cy="49729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118906</xdr:colOff>
      <xdr:row>23</xdr:row>
      <xdr:rowOff>53539</xdr:rowOff>
    </xdr:from>
    <xdr:to>
      <xdr:col>3</xdr:col>
      <xdr:colOff>1748118</xdr:colOff>
      <xdr:row>23</xdr:row>
      <xdr:rowOff>1030942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5818" y="25356421"/>
          <a:ext cx="1629212" cy="97740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122643</xdr:colOff>
      <xdr:row>23</xdr:row>
      <xdr:rowOff>856627</xdr:rowOff>
    </xdr:from>
    <xdr:to>
      <xdr:col>3</xdr:col>
      <xdr:colOff>1658471</xdr:colOff>
      <xdr:row>23</xdr:row>
      <xdr:rowOff>1658471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9555" y="26159509"/>
          <a:ext cx="1535828" cy="80184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36730</xdr:colOff>
      <xdr:row>24</xdr:row>
      <xdr:rowOff>122642</xdr:rowOff>
    </xdr:from>
    <xdr:to>
      <xdr:col>3</xdr:col>
      <xdr:colOff>1580029</xdr:colOff>
      <xdr:row>24</xdr:row>
      <xdr:rowOff>2835088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583642" y="27218466"/>
          <a:ext cx="1543299" cy="2712446"/>
        </a:xfrm>
        <a:prstGeom prst="rect">
          <a:avLst/>
        </a:prstGeom>
      </xdr:spPr>
    </xdr:pic>
    <xdr:clientData/>
  </xdr:twoCellAnchor>
  <xdr:twoCellAnchor editAs="oneCell">
    <xdr:from>
      <xdr:col>3</xdr:col>
      <xdr:colOff>29261</xdr:colOff>
      <xdr:row>25</xdr:row>
      <xdr:rowOff>122641</xdr:rowOff>
    </xdr:from>
    <xdr:to>
      <xdr:col>3</xdr:col>
      <xdr:colOff>1725707</xdr:colOff>
      <xdr:row>25</xdr:row>
      <xdr:rowOff>1905000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6173" y="30143200"/>
          <a:ext cx="1696446" cy="178235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143185</xdr:colOff>
      <xdr:row>26</xdr:row>
      <xdr:rowOff>28637</xdr:rowOff>
    </xdr:from>
    <xdr:to>
      <xdr:col>3</xdr:col>
      <xdr:colOff>1546411</xdr:colOff>
      <xdr:row>26</xdr:row>
      <xdr:rowOff>1546411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90097" y="32323990"/>
          <a:ext cx="1403226" cy="15177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191123</xdr:colOff>
      <xdr:row>26</xdr:row>
      <xdr:rowOff>1434975</xdr:rowOff>
    </xdr:from>
    <xdr:to>
      <xdr:col>3</xdr:col>
      <xdr:colOff>1646431</xdr:colOff>
      <xdr:row>26</xdr:row>
      <xdr:rowOff>2268133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432" t="25402" r="25208" b="27009"/>
        <a:stretch/>
      </xdr:blipFill>
      <xdr:spPr bwMode="auto">
        <a:xfrm>
          <a:off x="5738035" y="33730328"/>
          <a:ext cx="1455308" cy="83315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34240</xdr:colOff>
      <xdr:row>27</xdr:row>
      <xdr:rowOff>606986</xdr:rowOff>
    </xdr:from>
    <xdr:to>
      <xdr:col>3</xdr:col>
      <xdr:colOff>1759323</xdr:colOff>
      <xdr:row>27</xdr:row>
      <xdr:rowOff>1692088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/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347" b="4347"/>
        <a:stretch/>
      </xdr:blipFill>
      <xdr:spPr>
        <a:xfrm>
          <a:off x="5581152" y="35221957"/>
          <a:ext cx="1725083" cy="1085102"/>
        </a:xfrm>
        <a:prstGeom prst="rect">
          <a:avLst/>
        </a:prstGeom>
      </xdr:spPr>
    </xdr:pic>
    <xdr:clientData/>
  </xdr:twoCellAnchor>
  <xdr:twoCellAnchor editAs="oneCell">
    <xdr:from>
      <xdr:col>3</xdr:col>
      <xdr:colOff>201085</xdr:colOff>
      <xdr:row>31</xdr:row>
      <xdr:rowOff>940049</xdr:rowOff>
    </xdr:from>
    <xdr:to>
      <xdr:col>3</xdr:col>
      <xdr:colOff>1805827</xdr:colOff>
      <xdr:row>31</xdr:row>
      <xdr:rowOff>3485030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47997" y="39185725"/>
          <a:ext cx="1614267" cy="254498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70349</xdr:colOff>
      <xdr:row>32</xdr:row>
      <xdr:rowOff>242795</xdr:rowOff>
    </xdr:from>
    <xdr:to>
      <xdr:col>3</xdr:col>
      <xdr:colOff>1714501</xdr:colOff>
      <xdr:row>32</xdr:row>
      <xdr:rowOff>2365001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/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7261" y="43026854"/>
          <a:ext cx="1644152" cy="212220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99608</xdr:colOff>
      <xdr:row>33</xdr:row>
      <xdr:rowOff>115794</xdr:rowOff>
    </xdr:from>
    <xdr:to>
      <xdr:col>3</xdr:col>
      <xdr:colOff>1762561</xdr:colOff>
      <xdr:row>33</xdr:row>
      <xdr:rowOff>1765300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6520" y="45533235"/>
          <a:ext cx="1662953" cy="164950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342350</xdr:colOff>
      <xdr:row>37</xdr:row>
      <xdr:rowOff>117713</xdr:rowOff>
    </xdr:from>
    <xdr:to>
      <xdr:col>3</xdr:col>
      <xdr:colOff>1535205</xdr:colOff>
      <xdr:row>37</xdr:row>
      <xdr:rowOff>1512794</xdr:rowOff>
    </xdr:to>
    <xdr:pic>
      <xdr:nvPicPr>
        <xdr:cNvPr id="43" name="Picture 42" descr="C:\Users\djurica.culibrk\AppData\Local\Microsoft\Windows\INetCache\Content.Outlook\ZB9QX2A0\IMG_4538 (003).jpg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/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5788149" y="46476708"/>
          <a:ext cx="1395081" cy="11928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227180</xdr:colOff>
      <xdr:row>37</xdr:row>
      <xdr:rowOff>1463662</xdr:rowOff>
    </xdr:from>
    <xdr:to>
      <xdr:col>3</xdr:col>
      <xdr:colOff>1602441</xdr:colOff>
      <xdr:row>37</xdr:row>
      <xdr:rowOff>2835088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/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5774092" y="47721544"/>
          <a:ext cx="1375261" cy="13714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DZ79"/>
  <sheetViews>
    <sheetView tabSelected="1" showWhiteSpace="0" view="pageBreakPreview" topLeftCell="A34" zoomScale="50" zoomScaleNormal="80" zoomScaleSheetLayoutView="50" zoomScalePageLayoutView="80" workbookViewId="0">
      <selection activeCell="B23" sqref="B23"/>
    </sheetView>
  </sheetViews>
  <sheetFormatPr defaultRowHeight="14.25"/>
  <cols>
    <col min="1" max="1" width="6.7109375" style="4" customWidth="1"/>
    <col min="2" max="2" width="63.5703125" style="4" customWidth="1"/>
    <col min="3" max="3" width="12.85546875" style="4" customWidth="1"/>
    <col min="4" max="4" width="27.140625" style="4" customWidth="1"/>
    <col min="5" max="5" width="13.5703125" style="4" customWidth="1"/>
    <col min="6" max="6" width="26.5703125" style="4" customWidth="1"/>
    <col min="7" max="7" width="30" style="4" customWidth="1"/>
    <col min="8" max="16384" width="9.140625" style="4"/>
  </cols>
  <sheetData>
    <row r="1" spans="1:13" ht="15">
      <c r="A1" s="85" t="s">
        <v>23</v>
      </c>
      <c r="B1" s="86"/>
      <c r="C1" s="86"/>
      <c r="D1" s="86"/>
      <c r="E1" s="86"/>
      <c r="F1" s="86"/>
      <c r="G1" s="24"/>
    </row>
    <row r="2" spans="1:13" ht="15">
      <c r="A2" s="87"/>
      <c r="B2" s="88"/>
      <c r="C2" s="88"/>
      <c r="D2" s="88"/>
      <c r="E2" s="88"/>
      <c r="F2" s="88"/>
      <c r="G2" s="25"/>
    </row>
    <row r="3" spans="1:13" ht="44.25" customHeight="1">
      <c r="A3" s="98" t="s">
        <v>34</v>
      </c>
      <c r="B3" s="99"/>
      <c r="C3" s="99"/>
      <c r="D3" s="99"/>
      <c r="E3" s="99"/>
      <c r="F3" s="99"/>
      <c r="G3" s="100"/>
    </row>
    <row r="4" spans="1:13" ht="14.25" customHeight="1" thickBot="1">
      <c r="A4" s="26"/>
      <c r="B4" s="27"/>
      <c r="C4" s="27"/>
      <c r="D4" s="27"/>
      <c r="E4" s="27"/>
      <c r="F4" s="27"/>
      <c r="G4" s="28"/>
    </row>
    <row r="5" spans="1:13" ht="20.100000000000001" customHeight="1" thickBot="1">
      <c r="A5" s="101" t="s">
        <v>29</v>
      </c>
      <c r="B5" s="102"/>
      <c r="C5" s="102"/>
      <c r="D5" s="102"/>
      <c r="E5" s="103"/>
      <c r="F5" s="96" t="s">
        <v>25</v>
      </c>
      <c r="G5" s="97"/>
    </row>
    <row r="6" spans="1:13" ht="20.100000000000001" customHeight="1">
      <c r="A6" s="104" t="s">
        <v>0</v>
      </c>
      <c r="B6" s="105"/>
      <c r="C6" s="105"/>
      <c r="D6" s="105"/>
      <c r="E6" s="106"/>
      <c r="F6" s="96" t="s">
        <v>25</v>
      </c>
      <c r="G6" s="97"/>
    </row>
    <row r="7" spans="1:13" ht="20.100000000000001" customHeight="1" thickBot="1">
      <c r="A7" s="107" t="s">
        <v>1</v>
      </c>
      <c r="B7" s="108"/>
      <c r="C7" s="108"/>
      <c r="D7" s="108"/>
      <c r="E7" s="109"/>
      <c r="F7" s="110" t="s">
        <v>25</v>
      </c>
      <c r="G7" s="111"/>
    </row>
    <row r="8" spans="1:13" s="6" customFormat="1" ht="51" customHeight="1" thickBot="1">
      <c r="A8" s="30" t="s">
        <v>19</v>
      </c>
      <c r="B8" s="31" t="s">
        <v>2</v>
      </c>
      <c r="C8" s="32" t="s">
        <v>20</v>
      </c>
      <c r="D8" s="32" t="s">
        <v>30</v>
      </c>
      <c r="E8" s="40" t="s">
        <v>31</v>
      </c>
      <c r="F8" s="33" t="s">
        <v>28</v>
      </c>
      <c r="G8" s="34" t="s">
        <v>26</v>
      </c>
      <c r="K8" s="7"/>
      <c r="L8" s="7"/>
      <c r="M8" s="7"/>
    </row>
    <row r="9" spans="1:13" s="6" customFormat="1" ht="19.5" customHeight="1" thickBot="1">
      <c r="A9" s="68" t="s">
        <v>32</v>
      </c>
      <c r="B9" s="68"/>
      <c r="C9" s="68"/>
      <c r="D9" s="68"/>
      <c r="E9" s="68"/>
      <c r="F9" s="68"/>
      <c r="G9" s="70"/>
      <c r="K9" s="7"/>
      <c r="L9" s="7"/>
      <c r="M9" s="7"/>
    </row>
    <row r="10" spans="1:13" s="6" customFormat="1" ht="290.25" customHeight="1" thickBot="1">
      <c r="A10" s="43" t="s">
        <v>39</v>
      </c>
      <c r="B10" s="45" t="s">
        <v>44</v>
      </c>
      <c r="C10" s="43" t="s">
        <v>40</v>
      </c>
      <c r="D10" s="44"/>
      <c r="E10" s="43">
        <v>200</v>
      </c>
      <c r="F10" s="29"/>
      <c r="G10" s="29">
        <f>E10*F10</f>
        <v>0</v>
      </c>
      <c r="K10" s="7"/>
      <c r="L10" s="7"/>
      <c r="M10" s="7"/>
    </row>
    <row r="11" spans="1:13" s="6" customFormat="1" ht="170.25" customHeight="1" thickBot="1">
      <c r="A11" s="43" t="s">
        <v>41</v>
      </c>
      <c r="B11" s="45" t="s">
        <v>45</v>
      </c>
      <c r="C11" s="43" t="s">
        <v>40</v>
      </c>
      <c r="D11" s="44"/>
      <c r="E11" s="43">
        <v>500</v>
      </c>
      <c r="F11" s="29"/>
      <c r="G11" s="29">
        <f t="shared" ref="G11:G13" si="0">E11*F11</f>
        <v>0</v>
      </c>
      <c r="K11" s="7"/>
      <c r="L11" s="7"/>
      <c r="M11" s="7"/>
    </row>
    <row r="12" spans="1:13" s="6" customFormat="1" ht="139.5" customHeight="1" thickBot="1">
      <c r="A12" s="43" t="s">
        <v>42</v>
      </c>
      <c r="B12" s="45" t="s">
        <v>46</v>
      </c>
      <c r="C12" s="43" t="s">
        <v>40</v>
      </c>
      <c r="D12" s="44"/>
      <c r="E12" s="43">
        <v>500</v>
      </c>
      <c r="F12" s="29"/>
      <c r="G12" s="29">
        <f t="shared" si="0"/>
        <v>0</v>
      </c>
      <c r="K12" s="7"/>
      <c r="L12" s="7"/>
      <c r="M12" s="7"/>
    </row>
    <row r="13" spans="1:13" s="6" customFormat="1" ht="126.75" customHeight="1" thickBot="1">
      <c r="A13" s="43" t="s">
        <v>43</v>
      </c>
      <c r="B13" s="45" t="s">
        <v>47</v>
      </c>
      <c r="C13" s="43" t="s">
        <v>40</v>
      </c>
      <c r="D13" s="44"/>
      <c r="E13" s="43">
        <v>100</v>
      </c>
      <c r="F13" s="29"/>
      <c r="G13" s="29">
        <f t="shared" si="0"/>
        <v>0</v>
      </c>
      <c r="K13" s="7"/>
      <c r="L13" s="7"/>
      <c r="M13" s="7"/>
    </row>
    <row r="14" spans="1:13" s="6" customFormat="1" ht="25.5" customHeight="1" thickBot="1">
      <c r="A14" s="77" t="s">
        <v>36</v>
      </c>
      <c r="B14" s="77"/>
      <c r="C14" s="77"/>
      <c r="D14" s="77"/>
      <c r="E14" s="78"/>
      <c r="F14" s="79">
        <f>SUM(G10:G13)</f>
        <v>0</v>
      </c>
      <c r="G14" s="80"/>
      <c r="K14" s="7"/>
      <c r="L14" s="7"/>
      <c r="M14" s="7"/>
    </row>
    <row r="15" spans="1:13" s="6" customFormat="1" ht="25.5" customHeight="1" thickBot="1">
      <c r="A15" s="77" t="s">
        <v>37</v>
      </c>
      <c r="B15" s="77"/>
      <c r="C15" s="77"/>
      <c r="D15" s="77"/>
      <c r="E15" s="78"/>
      <c r="F15" s="79">
        <f>F14*1.2</f>
        <v>0</v>
      </c>
      <c r="G15" s="80"/>
      <c r="K15" s="7"/>
      <c r="L15" s="7"/>
      <c r="M15" s="7"/>
    </row>
    <row r="16" spans="1:13" s="6" customFormat="1" ht="26.25" customHeight="1" thickBot="1">
      <c r="A16" s="68" t="s">
        <v>76</v>
      </c>
      <c r="B16" s="68"/>
      <c r="C16" s="68"/>
      <c r="D16" s="68"/>
      <c r="E16" s="68"/>
      <c r="F16" s="68"/>
      <c r="G16" s="70"/>
      <c r="K16" s="7"/>
      <c r="L16" s="7"/>
      <c r="M16" s="7"/>
    </row>
    <row r="17" spans="1:13" s="6" customFormat="1" ht="197.25" customHeight="1" thickBot="1">
      <c r="A17" s="43" t="s">
        <v>48</v>
      </c>
      <c r="B17" s="45" t="s">
        <v>51</v>
      </c>
      <c r="C17" s="43" t="s">
        <v>40</v>
      </c>
      <c r="D17" s="44"/>
      <c r="E17" s="43">
        <v>200</v>
      </c>
      <c r="F17" s="29"/>
      <c r="G17" s="29">
        <f>E17*F17</f>
        <v>0</v>
      </c>
      <c r="K17" s="7"/>
      <c r="L17" s="7"/>
      <c r="M17" s="7"/>
    </row>
    <row r="18" spans="1:13" s="6" customFormat="1" ht="215.25" customHeight="1" thickBot="1">
      <c r="A18" s="43" t="s">
        <v>49</v>
      </c>
      <c r="B18" s="45" t="s">
        <v>52</v>
      </c>
      <c r="C18" s="43" t="s">
        <v>40</v>
      </c>
      <c r="D18" s="44"/>
      <c r="E18" s="43">
        <v>100</v>
      </c>
      <c r="F18" s="29"/>
      <c r="G18" s="29">
        <f t="shared" ref="G18:G19" si="1">E18*F18</f>
        <v>0</v>
      </c>
      <c r="K18" s="7"/>
      <c r="L18" s="7"/>
      <c r="M18" s="7"/>
    </row>
    <row r="19" spans="1:13" s="6" customFormat="1" ht="228" customHeight="1" thickBot="1">
      <c r="A19" s="43" t="s">
        <v>50</v>
      </c>
      <c r="B19" s="45" t="s">
        <v>53</v>
      </c>
      <c r="C19" s="43" t="s">
        <v>40</v>
      </c>
      <c r="D19" s="44"/>
      <c r="E19" s="43">
        <v>100</v>
      </c>
      <c r="F19" s="29"/>
      <c r="G19" s="29">
        <f t="shared" si="1"/>
        <v>0</v>
      </c>
      <c r="K19" s="7"/>
      <c r="L19" s="7"/>
      <c r="M19" s="7"/>
    </row>
    <row r="20" spans="1:13" s="6" customFormat="1" ht="33" customHeight="1" thickBot="1">
      <c r="A20" s="77" t="s">
        <v>36</v>
      </c>
      <c r="B20" s="77"/>
      <c r="C20" s="77"/>
      <c r="D20" s="77"/>
      <c r="E20" s="78"/>
      <c r="F20" s="79">
        <f>SUM(G17:G19)</f>
        <v>0</v>
      </c>
      <c r="G20" s="80"/>
      <c r="K20" s="7"/>
      <c r="L20" s="7"/>
      <c r="M20" s="7"/>
    </row>
    <row r="21" spans="1:13" s="6" customFormat="1" ht="33.75" customHeight="1" thickBot="1">
      <c r="A21" s="77" t="s">
        <v>37</v>
      </c>
      <c r="B21" s="77"/>
      <c r="C21" s="77"/>
      <c r="D21" s="77"/>
      <c r="E21" s="78"/>
      <c r="F21" s="79">
        <f>F20*1.2</f>
        <v>0</v>
      </c>
      <c r="G21" s="80"/>
      <c r="K21" s="7"/>
      <c r="L21" s="7"/>
      <c r="M21" s="7"/>
    </row>
    <row r="22" spans="1:13" s="6" customFormat="1" ht="23.25" customHeight="1" thickBot="1">
      <c r="A22" s="68" t="s">
        <v>33</v>
      </c>
      <c r="B22" s="68"/>
      <c r="C22" s="68"/>
      <c r="D22" s="68"/>
      <c r="E22" s="68"/>
      <c r="F22" s="68"/>
      <c r="G22" s="69"/>
      <c r="K22" s="7"/>
      <c r="L22" s="7"/>
      <c r="M22" s="7"/>
    </row>
    <row r="23" spans="1:13" s="6" customFormat="1" ht="144.75" customHeight="1" thickBot="1">
      <c r="A23" s="43" t="s">
        <v>54</v>
      </c>
      <c r="B23" s="45" t="s">
        <v>63</v>
      </c>
      <c r="C23" s="43" t="s">
        <v>40</v>
      </c>
      <c r="D23" s="44"/>
      <c r="E23" s="43">
        <v>30</v>
      </c>
      <c r="F23" s="29"/>
      <c r="G23" s="29">
        <f>E23*F23</f>
        <v>0</v>
      </c>
      <c r="K23" s="7"/>
      <c r="L23" s="7"/>
      <c r="M23" s="7"/>
    </row>
    <row r="24" spans="1:13" s="6" customFormat="1" ht="182.25" customHeight="1" thickBot="1">
      <c r="A24" s="43" t="s">
        <v>55</v>
      </c>
      <c r="B24" s="45" t="s">
        <v>64</v>
      </c>
      <c r="C24" s="43" t="s">
        <v>40</v>
      </c>
      <c r="D24" s="44"/>
      <c r="E24" s="43">
        <v>30</v>
      </c>
      <c r="F24" s="29"/>
      <c r="G24" s="29">
        <f t="shared" ref="G24:G28" si="2">E24*F24</f>
        <v>0</v>
      </c>
      <c r="K24" s="7"/>
      <c r="L24" s="7"/>
      <c r="M24" s="7"/>
    </row>
    <row r="25" spans="1:13" s="6" customFormat="1" ht="236.25" customHeight="1" thickBot="1">
      <c r="A25" s="43" t="s">
        <v>56</v>
      </c>
      <c r="B25" s="45" t="s">
        <v>65</v>
      </c>
      <c r="C25" s="43" t="s">
        <v>40</v>
      </c>
      <c r="D25" s="44"/>
      <c r="E25" s="43">
        <v>300</v>
      </c>
      <c r="F25" s="29"/>
      <c r="G25" s="29">
        <f t="shared" si="2"/>
        <v>0</v>
      </c>
      <c r="K25" s="7"/>
      <c r="L25" s="7"/>
      <c r="M25" s="7"/>
    </row>
    <row r="26" spans="1:13" s="6" customFormat="1" ht="204" customHeight="1" thickBot="1">
      <c r="A26" s="43" t="s">
        <v>57</v>
      </c>
      <c r="B26" s="45" t="s">
        <v>81</v>
      </c>
      <c r="C26" s="43" t="s">
        <v>40</v>
      </c>
      <c r="D26" s="44"/>
      <c r="E26" s="43">
        <v>30</v>
      </c>
      <c r="F26" s="29"/>
      <c r="G26" s="29">
        <f t="shared" si="2"/>
        <v>0</v>
      </c>
      <c r="K26" s="7"/>
      <c r="L26" s="7"/>
      <c r="M26" s="7"/>
    </row>
    <row r="27" spans="1:13" s="6" customFormat="1" ht="183" customHeight="1" thickBot="1">
      <c r="A27" s="43" t="s">
        <v>58</v>
      </c>
      <c r="B27" s="45" t="s">
        <v>66</v>
      </c>
      <c r="C27" s="43" t="s">
        <v>40</v>
      </c>
      <c r="D27" s="44"/>
      <c r="E27" s="43">
        <v>100</v>
      </c>
      <c r="F27" s="29"/>
      <c r="G27" s="29">
        <f>E27*F27</f>
        <v>0</v>
      </c>
      <c r="K27" s="7"/>
      <c r="L27" s="7"/>
      <c r="M27" s="7"/>
    </row>
    <row r="28" spans="1:13" s="6" customFormat="1" ht="237" customHeight="1" thickBot="1">
      <c r="A28" s="43" t="s">
        <v>59</v>
      </c>
      <c r="B28" s="45" t="s">
        <v>67</v>
      </c>
      <c r="C28" s="43" t="s">
        <v>40</v>
      </c>
      <c r="D28" s="44"/>
      <c r="E28" s="43">
        <v>200</v>
      </c>
      <c r="F28" s="29"/>
      <c r="G28" s="29">
        <f t="shared" si="2"/>
        <v>0</v>
      </c>
      <c r="K28" s="7"/>
      <c r="L28" s="7"/>
      <c r="M28" s="7"/>
    </row>
    <row r="29" spans="1:13" s="6" customFormat="1" ht="39" customHeight="1" thickBot="1">
      <c r="A29" s="77" t="s">
        <v>36</v>
      </c>
      <c r="B29" s="77"/>
      <c r="C29" s="77"/>
      <c r="D29" s="77"/>
      <c r="E29" s="78"/>
      <c r="F29" s="81">
        <f>SUM(G23:G28)</f>
        <v>0</v>
      </c>
      <c r="G29" s="80"/>
      <c r="K29" s="7"/>
      <c r="L29" s="7"/>
      <c r="M29" s="7"/>
    </row>
    <row r="30" spans="1:13" s="6" customFormat="1" ht="22.5" customHeight="1" thickBot="1">
      <c r="A30" s="77" t="s">
        <v>37</v>
      </c>
      <c r="B30" s="77"/>
      <c r="C30" s="77"/>
      <c r="D30" s="77"/>
      <c r="E30" s="78"/>
      <c r="F30" s="81">
        <f>F29*1.2</f>
        <v>0</v>
      </c>
      <c r="G30" s="80"/>
      <c r="K30" s="7"/>
      <c r="L30" s="7"/>
      <c r="M30" s="7"/>
    </row>
    <row r="31" spans="1:13" s="6" customFormat="1" ht="24.75" customHeight="1" thickBot="1">
      <c r="A31" s="68" t="s">
        <v>77</v>
      </c>
      <c r="B31" s="68"/>
      <c r="C31" s="68"/>
      <c r="D31" s="68"/>
      <c r="E31" s="68"/>
      <c r="F31" s="68"/>
      <c r="G31" s="70"/>
      <c r="K31" s="7"/>
      <c r="L31" s="7"/>
      <c r="M31" s="7"/>
    </row>
    <row r="32" spans="1:13" s="6" customFormat="1" ht="402" customHeight="1" thickBot="1">
      <c r="A32" s="43" t="s">
        <v>60</v>
      </c>
      <c r="B32" s="45" t="s">
        <v>68</v>
      </c>
      <c r="C32" s="43" t="s">
        <v>40</v>
      </c>
      <c r="D32" s="44"/>
      <c r="E32" s="43">
        <v>30</v>
      </c>
      <c r="F32" s="41"/>
      <c r="G32" s="41">
        <f>E32*F32</f>
        <v>0</v>
      </c>
      <c r="K32" s="7"/>
      <c r="L32" s="7"/>
      <c r="M32" s="7"/>
    </row>
    <row r="33" spans="1:130" s="6" customFormat="1" ht="357.75" customHeight="1" thickBot="1">
      <c r="A33" s="43" t="s">
        <v>61</v>
      </c>
      <c r="B33" s="45" t="s">
        <v>80</v>
      </c>
      <c r="C33" s="43" t="s">
        <v>40</v>
      </c>
      <c r="D33" s="44"/>
      <c r="E33" s="43">
        <v>10</v>
      </c>
      <c r="F33" s="42"/>
      <c r="G33" s="42">
        <f>E33*F33</f>
        <v>0</v>
      </c>
      <c r="K33" s="7"/>
      <c r="L33" s="7"/>
      <c r="M33" s="7"/>
    </row>
    <row r="34" spans="1:130" s="6" customFormat="1" ht="149.25" customHeight="1" thickBot="1">
      <c r="A34" s="43" t="s">
        <v>62</v>
      </c>
      <c r="B34" s="45" t="s">
        <v>69</v>
      </c>
      <c r="C34" s="43" t="s">
        <v>40</v>
      </c>
      <c r="D34" s="44"/>
      <c r="E34" s="43">
        <v>30</v>
      </c>
      <c r="F34" s="42"/>
      <c r="G34" s="42">
        <f>E34*F34</f>
        <v>0</v>
      </c>
      <c r="K34" s="7"/>
      <c r="L34" s="7"/>
      <c r="M34" s="7"/>
    </row>
    <row r="35" spans="1:130" s="6" customFormat="1" ht="27.75" customHeight="1" thickBot="1">
      <c r="A35" s="77" t="s">
        <v>36</v>
      </c>
      <c r="B35" s="77"/>
      <c r="C35" s="77"/>
      <c r="D35" s="77"/>
      <c r="E35" s="78"/>
      <c r="F35" s="81">
        <f>SUM(G32:G34)</f>
        <v>0</v>
      </c>
      <c r="G35" s="80"/>
      <c r="K35" s="7"/>
      <c r="L35" s="7"/>
      <c r="M35" s="7"/>
    </row>
    <row r="36" spans="1:130" s="6" customFormat="1" ht="28.5" customHeight="1" thickBot="1">
      <c r="A36" s="77" t="s">
        <v>37</v>
      </c>
      <c r="B36" s="77"/>
      <c r="C36" s="77"/>
      <c r="D36" s="77"/>
      <c r="E36" s="78"/>
      <c r="F36" s="81">
        <f>F35*1.2</f>
        <v>0</v>
      </c>
      <c r="G36" s="80"/>
      <c r="K36" s="7"/>
      <c r="L36" s="7"/>
      <c r="M36" s="7"/>
    </row>
    <row r="37" spans="1:130" s="6" customFormat="1" ht="24.75" customHeight="1" thickBot="1">
      <c r="A37" s="68" t="s">
        <v>70</v>
      </c>
      <c r="B37" s="68"/>
      <c r="C37" s="68"/>
      <c r="D37" s="68"/>
      <c r="E37" s="68"/>
      <c r="F37" s="68"/>
      <c r="G37" s="70"/>
      <c r="K37" s="7"/>
      <c r="L37" s="7"/>
      <c r="M37" s="7"/>
    </row>
    <row r="38" spans="1:130" s="6" customFormat="1" ht="326.25" customHeight="1" thickBot="1">
      <c r="A38" s="43" t="s">
        <v>72</v>
      </c>
      <c r="B38" s="45" t="s">
        <v>74</v>
      </c>
      <c r="C38" s="43" t="s">
        <v>40</v>
      </c>
      <c r="D38" s="44"/>
      <c r="E38" s="43">
        <v>60</v>
      </c>
      <c r="F38" s="42"/>
      <c r="G38" s="42">
        <f>E38*F38</f>
        <v>0</v>
      </c>
      <c r="K38" s="7"/>
      <c r="L38" s="7"/>
      <c r="M38" s="7"/>
    </row>
    <row r="39" spans="1:130" s="6" customFormat="1" ht="144.75" customHeight="1" thickBot="1">
      <c r="A39" s="43" t="s">
        <v>73</v>
      </c>
      <c r="B39" s="45" t="s">
        <v>75</v>
      </c>
      <c r="C39" s="43" t="s">
        <v>40</v>
      </c>
      <c r="D39" s="44"/>
      <c r="E39" s="43">
        <v>30</v>
      </c>
      <c r="F39" s="42"/>
      <c r="G39" s="42">
        <f>E39*F39</f>
        <v>0</v>
      </c>
      <c r="K39" s="7"/>
      <c r="L39" s="7"/>
      <c r="M39" s="7"/>
    </row>
    <row r="40" spans="1:130" s="6" customFormat="1" ht="32.25" customHeight="1" thickBot="1">
      <c r="A40" s="77" t="s">
        <v>36</v>
      </c>
      <c r="B40" s="77"/>
      <c r="C40" s="77"/>
      <c r="D40" s="77"/>
      <c r="E40" s="78"/>
      <c r="F40" s="81">
        <f>SUM(G38:G39)</f>
        <v>0</v>
      </c>
      <c r="G40" s="80"/>
      <c r="K40" s="7"/>
      <c r="L40" s="7"/>
      <c r="M40" s="7"/>
    </row>
    <row r="41" spans="1:130" s="6" customFormat="1" ht="22.5" customHeight="1" thickBot="1">
      <c r="A41" s="77" t="s">
        <v>37</v>
      </c>
      <c r="B41" s="77"/>
      <c r="C41" s="77"/>
      <c r="D41" s="77"/>
      <c r="E41" s="78"/>
      <c r="F41" s="81">
        <f>F40*1.2</f>
        <v>0</v>
      </c>
      <c r="G41" s="80"/>
      <c r="K41" s="7"/>
      <c r="L41" s="7"/>
      <c r="M41" s="7"/>
    </row>
    <row r="42" spans="1:130" s="6" customFormat="1" ht="25.5" customHeight="1" thickBot="1">
      <c r="A42" s="82" t="s">
        <v>35</v>
      </c>
      <c r="B42" s="83"/>
      <c r="C42" s="83"/>
      <c r="D42" s="83"/>
      <c r="E42" s="83"/>
      <c r="F42" s="83"/>
      <c r="G42" s="84"/>
      <c r="K42" s="7"/>
      <c r="L42" s="7"/>
      <c r="M42" s="7"/>
    </row>
    <row r="43" spans="1:130" ht="21.75" customHeight="1">
      <c r="A43" s="71" t="s">
        <v>16</v>
      </c>
      <c r="B43" s="72"/>
      <c r="C43" s="72"/>
      <c r="D43" s="72"/>
      <c r="E43" s="73"/>
      <c r="F43" s="57" t="s">
        <v>25</v>
      </c>
      <c r="G43" s="58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</row>
    <row r="44" spans="1:130" ht="21.75" customHeight="1">
      <c r="A44" s="62" t="s">
        <v>15</v>
      </c>
      <c r="B44" s="63"/>
      <c r="C44" s="63"/>
      <c r="D44" s="63"/>
      <c r="E44" s="64"/>
      <c r="F44" s="59" t="s">
        <v>25</v>
      </c>
      <c r="G44" s="60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</row>
    <row r="45" spans="1:130" ht="21.75" customHeight="1">
      <c r="A45" s="62" t="s">
        <v>17</v>
      </c>
      <c r="B45" s="63"/>
      <c r="C45" s="63"/>
      <c r="D45" s="63"/>
      <c r="E45" s="64"/>
      <c r="F45" s="59" t="s">
        <v>25</v>
      </c>
      <c r="G45" s="60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</row>
    <row r="46" spans="1:130" ht="21.75" customHeight="1">
      <c r="A46" s="62" t="s">
        <v>79</v>
      </c>
      <c r="B46" s="63"/>
      <c r="C46" s="63"/>
      <c r="D46" s="63"/>
      <c r="E46" s="64"/>
      <c r="F46" s="59" t="s">
        <v>25</v>
      </c>
      <c r="G46" s="60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</row>
    <row r="47" spans="1:130" ht="21.75" customHeight="1">
      <c r="A47" s="62" t="s">
        <v>24</v>
      </c>
      <c r="B47" s="63"/>
      <c r="C47" s="63"/>
      <c r="D47" s="63"/>
      <c r="E47" s="64"/>
      <c r="F47" s="59" t="s">
        <v>25</v>
      </c>
      <c r="G47" s="60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</row>
    <row r="48" spans="1:130" ht="21.75" customHeight="1">
      <c r="A48" s="62" t="s">
        <v>78</v>
      </c>
      <c r="B48" s="63"/>
      <c r="C48" s="63"/>
      <c r="D48" s="63"/>
      <c r="E48" s="64"/>
      <c r="F48" s="59" t="s">
        <v>25</v>
      </c>
      <c r="G48" s="60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</row>
    <row r="49" spans="1:130" ht="69.75" customHeight="1">
      <c r="A49" s="65" t="s">
        <v>38</v>
      </c>
      <c r="B49" s="66"/>
      <c r="C49" s="66"/>
      <c r="D49" s="66"/>
      <c r="E49" s="66"/>
      <c r="F49" s="66"/>
      <c r="G49" s="67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</row>
    <row r="50" spans="1:130" ht="39.75" customHeight="1">
      <c r="A50" s="93" t="s">
        <v>27</v>
      </c>
      <c r="B50" s="94"/>
      <c r="C50" s="94"/>
      <c r="D50" s="94"/>
      <c r="E50" s="94"/>
      <c r="F50" s="94"/>
      <c r="G50" s="95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</row>
    <row r="51" spans="1:130" ht="25.5" customHeight="1">
      <c r="A51" s="62" t="s">
        <v>18</v>
      </c>
      <c r="B51" s="63"/>
      <c r="C51" s="63"/>
      <c r="D51" s="63"/>
      <c r="E51" s="64"/>
      <c r="F51" s="57" t="s">
        <v>25</v>
      </c>
      <c r="G51" s="58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</row>
    <row r="52" spans="1:130" ht="19.5" customHeight="1">
      <c r="A52" s="62" t="s">
        <v>3</v>
      </c>
      <c r="B52" s="63"/>
      <c r="C52" s="63"/>
      <c r="D52" s="63"/>
      <c r="E52" s="64"/>
      <c r="F52" s="57" t="s">
        <v>25</v>
      </c>
      <c r="G52" s="58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</row>
    <row r="53" spans="1:130" ht="19.5" customHeight="1">
      <c r="A53" s="62" t="s">
        <v>4</v>
      </c>
      <c r="B53" s="63"/>
      <c r="C53" s="63"/>
      <c r="D53" s="63"/>
      <c r="E53" s="64"/>
      <c r="F53" s="57" t="s">
        <v>25</v>
      </c>
      <c r="G53" s="58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</row>
    <row r="54" spans="1:130" ht="19.5" customHeight="1">
      <c r="A54" s="62" t="s">
        <v>5</v>
      </c>
      <c r="B54" s="63"/>
      <c r="C54" s="63"/>
      <c r="D54" s="63"/>
      <c r="E54" s="64"/>
      <c r="F54" s="57" t="s">
        <v>25</v>
      </c>
      <c r="G54" s="58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</row>
    <row r="55" spans="1:130" ht="19.5" customHeight="1">
      <c r="A55" s="62" t="s">
        <v>22</v>
      </c>
      <c r="B55" s="63"/>
      <c r="C55" s="63"/>
      <c r="D55" s="63"/>
      <c r="E55" s="64"/>
      <c r="F55" s="57" t="s">
        <v>25</v>
      </c>
      <c r="G55" s="58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</row>
    <row r="56" spans="1:130" ht="19.5" customHeight="1">
      <c r="A56" s="62" t="s">
        <v>12</v>
      </c>
      <c r="B56" s="63"/>
      <c r="C56" s="63"/>
      <c r="D56" s="63"/>
      <c r="E56" s="64"/>
      <c r="F56" s="57" t="s">
        <v>25</v>
      </c>
      <c r="G56" s="58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</row>
    <row r="57" spans="1:130" ht="19.5" customHeight="1" thickBot="1">
      <c r="A57" s="74" t="s">
        <v>13</v>
      </c>
      <c r="B57" s="75"/>
      <c r="C57" s="75"/>
      <c r="D57" s="75"/>
      <c r="E57" s="76"/>
      <c r="F57" s="91" t="s">
        <v>25</v>
      </c>
      <c r="G57" s="92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</row>
    <row r="58" spans="1:130" ht="12.75" customHeight="1">
      <c r="A58" s="9"/>
      <c r="B58" s="1"/>
      <c r="C58" s="1"/>
      <c r="D58" s="1"/>
      <c r="E58" s="1"/>
      <c r="F58" s="2"/>
      <c r="G58" s="10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</row>
    <row r="59" spans="1:130" ht="27.95" customHeight="1">
      <c r="A59" s="46" t="s">
        <v>6</v>
      </c>
      <c r="B59" s="47"/>
      <c r="C59" s="47"/>
      <c r="D59" s="47"/>
      <c r="E59" s="47"/>
      <c r="F59" s="47"/>
      <c r="G59" s="61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</row>
    <row r="60" spans="1:130" ht="18" customHeight="1">
      <c r="A60" s="21"/>
      <c r="B60" s="48" t="s">
        <v>21</v>
      </c>
      <c r="C60" s="48"/>
      <c r="D60" s="8"/>
      <c r="E60" s="8"/>
      <c r="F60" s="22"/>
      <c r="G60" s="23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</row>
    <row r="61" spans="1:130" ht="27.75" customHeight="1">
      <c r="A61" s="21"/>
      <c r="B61" s="49"/>
      <c r="C61" s="50"/>
      <c r="D61" s="50"/>
      <c r="E61" s="38"/>
      <c r="F61" s="51"/>
      <c r="G61" s="52"/>
    </row>
    <row r="62" spans="1:130" ht="29.25" customHeight="1">
      <c r="A62" s="55"/>
      <c r="B62" s="56"/>
      <c r="C62" s="56"/>
      <c r="D62" s="20"/>
      <c r="E62" s="37"/>
      <c r="F62" s="53"/>
      <c r="G62" s="54"/>
    </row>
    <row r="63" spans="1:130" ht="12" customHeight="1">
      <c r="A63" s="21"/>
      <c r="B63" s="22"/>
      <c r="C63" s="22"/>
      <c r="D63" s="22"/>
      <c r="E63" s="39"/>
      <c r="F63" s="22"/>
      <c r="G63" s="23"/>
    </row>
    <row r="64" spans="1:130" ht="27.95" customHeight="1">
      <c r="A64" s="46" t="s">
        <v>8</v>
      </c>
      <c r="B64" s="47"/>
      <c r="C64" s="47"/>
      <c r="D64" s="47"/>
      <c r="E64" s="47"/>
      <c r="F64" s="47"/>
      <c r="G64" s="61"/>
    </row>
    <row r="65" spans="1:7" ht="19.5" customHeight="1">
      <c r="A65" s="11"/>
      <c r="B65" s="48" t="s">
        <v>21</v>
      </c>
      <c r="C65" s="48"/>
      <c r="D65" s="8"/>
      <c r="E65" s="8"/>
      <c r="F65" s="12"/>
      <c r="G65" s="13"/>
    </row>
    <row r="66" spans="1:7" ht="27.75" customHeight="1">
      <c r="A66" s="21"/>
      <c r="B66" s="49"/>
      <c r="C66" s="50"/>
      <c r="D66" s="50"/>
      <c r="E66" s="38"/>
      <c r="F66" s="51"/>
      <c r="G66" s="52"/>
    </row>
    <row r="67" spans="1:7" ht="29.25" customHeight="1">
      <c r="A67" s="55"/>
      <c r="B67" s="56"/>
      <c r="C67" s="56"/>
      <c r="D67" s="20"/>
      <c r="E67" s="37"/>
      <c r="F67" s="53"/>
      <c r="G67" s="54"/>
    </row>
    <row r="68" spans="1:7" ht="29.25" customHeight="1">
      <c r="A68" s="46" t="s">
        <v>71</v>
      </c>
      <c r="B68" s="47"/>
      <c r="C68" s="47"/>
      <c r="D68" s="47"/>
      <c r="E68" s="39"/>
      <c r="F68" s="36"/>
      <c r="G68" s="36"/>
    </row>
    <row r="69" spans="1:7" ht="29.25" customHeight="1">
      <c r="A69" s="11"/>
      <c r="B69" s="48" t="s">
        <v>21</v>
      </c>
      <c r="C69" s="48"/>
      <c r="D69" s="8"/>
      <c r="E69" s="8"/>
      <c r="F69" s="12"/>
      <c r="G69" s="13"/>
    </row>
    <row r="70" spans="1:7" ht="29.25" customHeight="1">
      <c r="A70" s="35"/>
      <c r="B70" s="49"/>
      <c r="C70" s="50"/>
      <c r="D70" s="50"/>
      <c r="E70" s="38"/>
      <c r="F70" s="51"/>
      <c r="G70" s="52"/>
    </row>
    <row r="71" spans="1:7" ht="21" customHeight="1">
      <c r="A71" s="55"/>
      <c r="B71" s="56"/>
      <c r="C71" s="56"/>
      <c r="D71" s="36"/>
      <c r="E71" s="37"/>
      <c r="F71" s="53"/>
      <c r="G71" s="54"/>
    </row>
    <row r="72" spans="1:7">
      <c r="A72" s="14" t="s">
        <v>9</v>
      </c>
      <c r="B72" s="3"/>
      <c r="C72" s="12"/>
      <c r="D72" s="12"/>
      <c r="E72" s="12"/>
      <c r="F72" s="12"/>
      <c r="G72" s="13"/>
    </row>
    <row r="73" spans="1:7">
      <c r="A73" s="15" t="s">
        <v>10</v>
      </c>
      <c r="B73" s="16"/>
      <c r="C73" s="12"/>
      <c r="D73" s="12"/>
      <c r="E73" s="12"/>
      <c r="F73" s="12"/>
      <c r="G73" s="13"/>
    </row>
    <row r="74" spans="1:7">
      <c r="A74" s="89" t="s">
        <v>11</v>
      </c>
      <c r="B74" s="90"/>
      <c r="C74" s="12"/>
      <c r="D74" s="12"/>
      <c r="E74" s="12"/>
      <c r="F74" s="12"/>
      <c r="G74" s="13"/>
    </row>
    <row r="75" spans="1:7" ht="15" thickBot="1">
      <c r="A75" s="17"/>
      <c r="B75" s="18"/>
      <c r="C75" s="18"/>
      <c r="D75" s="18"/>
      <c r="E75" s="18"/>
      <c r="F75" s="18"/>
      <c r="G75" s="19"/>
    </row>
    <row r="77" spans="1:7" ht="10.5" customHeight="1"/>
    <row r="78" spans="1:7" hidden="1">
      <c r="A78" s="4" t="s">
        <v>7</v>
      </c>
    </row>
    <row r="79" spans="1:7" ht="26.25" hidden="1" customHeight="1">
      <c r="A79" s="5" t="s">
        <v>14</v>
      </c>
    </row>
  </sheetData>
  <sheetProtection selectLockedCells="1"/>
  <mergeCells count="78">
    <mergeCell ref="F41:G41"/>
    <mergeCell ref="A15:E15"/>
    <mergeCell ref="F15:G15"/>
    <mergeCell ref="A37:G37"/>
    <mergeCell ref="A40:E40"/>
    <mergeCell ref="F40:G40"/>
    <mergeCell ref="A3:G3"/>
    <mergeCell ref="F14:G14"/>
    <mergeCell ref="A5:E5"/>
    <mergeCell ref="A6:E6"/>
    <mergeCell ref="A7:E7"/>
    <mergeCell ref="A9:G9"/>
    <mergeCell ref="F7:G7"/>
    <mergeCell ref="A1:F2"/>
    <mergeCell ref="A74:B74"/>
    <mergeCell ref="F57:G57"/>
    <mergeCell ref="A62:C62"/>
    <mergeCell ref="A67:C67"/>
    <mergeCell ref="F61:G62"/>
    <mergeCell ref="F66:G67"/>
    <mergeCell ref="B60:C60"/>
    <mergeCell ref="B65:C65"/>
    <mergeCell ref="F52:G52"/>
    <mergeCell ref="A50:G50"/>
    <mergeCell ref="F5:G5"/>
    <mergeCell ref="F43:G43"/>
    <mergeCell ref="F6:G6"/>
    <mergeCell ref="A14:E14"/>
    <mergeCell ref="A35:E35"/>
    <mergeCell ref="F44:G44"/>
    <mergeCell ref="F46:G46"/>
    <mergeCell ref="A16:G16"/>
    <mergeCell ref="A21:E21"/>
    <mergeCell ref="A20:E20"/>
    <mergeCell ref="F20:G20"/>
    <mergeCell ref="F21:G21"/>
    <mergeCell ref="A29:E29"/>
    <mergeCell ref="A30:E30"/>
    <mergeCell ref="F29:G29"/>
    <mergeCell ref="F30:G30"/>
    <mergeCell ref="A42:G42"/>
    <mergeCell ref="A36:E36"/>
    <mergeCell ref="F35:G35"/>
    <mergeCell ref="F36:G36"/>
    <mergeCell ref="A41:E41"/>
    <mergeCell ref="B66:D66"/>
    <mergeCell ref="F56:G56"/>
    <mergeCell ref="F55:G55"/>
    <mergeCell ref="F54:G54"/>
    <mergeCell ref="A22:G22"/>
    <mergeCell ref="A31:G31"/>
    <mergeCell ref="A43:E43"/>
    <mergeCell ref="F47:G47"/>
    <mergeCell ref="A44:E44"/>
    <mergeCell ref="A45:E45"/>
    <mergeCell ref="A46:E46"/>
    <mergeCell ref="A47:E47"/>
    <mergeCell ref="A55:E55"/>
    <mergeCell ref="A56:E56"/>
    <mergeCell ref="A57:E57"/>
    <mergeCell ref="F45:G45"/>
    <mergeCell ref="F53:G53"/>
    <mergeCell ref="F48:G48"/>
    <mergeCell ref="A59:G59"/>
    <mergeCell ref="A64:G64"/>
    <mergeCell ref="F51:G51"/>
    <mergeCell ref="B61:D61"/>
    <mergeCell ref="A48:E48"/>
    <mergeCell ref="A51:E51"/>
    <mergeCell ref="A52:E52"/>
    <mergeCell ref="A53:E53"/>
    <mergeCell ref="A54:E54"/>
    <mergeCell ref="A49:G49"/>
    <mergeCell ref="A68:D68"/>
    <mergeCell ref="B69:C69"/>
    <mergeCell ref="B70:D70"/>
    <mergeCell ref="F70:G71"/>
    <mergeCell ref="A71:C71"/>
  </mergeCells>
  <dataValidations count="1">
    <dataValidation type="list" allowBlank="1" showInputMessage="1" showErrorMessage="1" sqref="B61 B66 B70">
      <formula1>list</formula1>
    </dataValidation>
  </dataValidations>
  <pageMargins left="0.23622047244094491" right="0.23622047244094491" top="0.74803149606299213" bottom="0.74803149606299213" header="0.31496062992125984" footer="0.31496062992125984"/>
  <pageSetup paperSize="9" scale="54" fitToHeight="0" orientation="portrait" r:id="rId1"/>
  <headerFooter>
    <oddFooter>&amp;L&amp;"Arial,Regular"&amp;10SA-07.02.09-013, верзија 4.0&amp;R&amp;"Arial,Regular"&amp;10Страна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2011-10-82820</_dlc_DocId>
    <_dlc_DocIdUrl xmlns="b3ef1202-6da4-439b-bd9c-0f518e8f8abc">
      <Url>http://nisdms.nis.local/_layouts/DocIdRedir.aspx?ID=2011-10-82820</Url>
      <Description>2011-10-82820</Description>
    </_dlc_DocIdUrl>
    <BarCode xmlns="b3ef1202-6da4-439b-bd9c-0f518e8f8abc">30170518100421026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NM_049000/ND-od/001317-05</Internal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6ADDD1C-D38A-48AE-83DC-9F06E75885D5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910B7A2-D9B9-4CFC-8BCD-987C596498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4ACE78D-D46A-4750-A411-BDF01BCBFC1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EEA6A7F-02CD-47FD-B88E-B703C5AA015D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Образац понуде</vt:lpstr>
      <vt:lpstr>list</vt:lpstr>
      <vt:lpstr>'Образац понуде'!Print_Area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 Obrazac ponude_srp</dc:title>
  <dc:creator>Goran Babic</dc:creator>
  <cp:keywords>Без ограничења/Unrestricted</cp:keywords>
  <cp:lastModifiedBy>Mladen Delic</cp:lastModifiedBy>
  <cp:lastPrinted>2025-10-13T12:24:59Z</cp:lastPrinted>
  <dcterms:created xsi:type="dcterms:W3CDTF">2014-11-28T11:36:42Z</dcterms:created>
  <dcterms:modified xsi:type="dcterms:W3CDTF">2026-09-14T10:56:19Z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c20bab79-474c-4b99-8efc-8de37e03404f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30170518100421026</vt:lpwstr>
  </property>
  <property fmtid="{D5CDD505-2E9C-101B-9397-08002B2CF9AE}" pid="7" name="_dlc_DocIdItemGuid">
    <vt:lpwstr>f4e86ade-feee-4ccf-a242-956d9c8935de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